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Муниципальное задание (с 2009)\НОРМАТИВНЫЕ ЗАТРАТЫ\2022\нормативные затраты 2022 утвержд\бибилиотека\"/>
    </mc:Choice>
  </mc:AlternateContent>
  <bookViews>
    <workbookView xWindow="0" yWindow="0" windowWidth="28800" windowHeight="12135"/>
  </bookViews>
  <sheets>
    <sheet name="каталог" sheetId="1" r:id="rId1"/>
  </sheets>
  <calcPr calcId="152511" concurrentCalc="0"/>
</workbook>
</file>

<file path=xl/calcChain.xml><?xml version="1.0" encoding="utf-8"?>
<calcChain xmlns="http://schemas.openxmlformats.org/spreadsheetml/2006/main">
  <c r="F65" i="1" l="1"/>
  <c r="H65" i="1"/>
  <c r="F103" i="1"/>
  <c r="H103" i="1"/>
  <c r="F29" i="1"/>
  <c r="H20" i="1"/>
  <c r="G96" i="1"/>
  <c r="G95" i="1"/>
  <c r="G93" i="1"/>
  <c r="G94" i="1"/>
  <c r="H96" i="1"/>
  <c r="F28" i="1"/>
  <c r="H28" i="1"/>
  <c r="H29" i="1"/>
  <c r="F30" i="1"/>
  <c r="H30" i="1"/>
  <c r="F31" i="1"/>
  <c r="H31" i="1"/>
  <c r="H32" i="1"/>
  <c r="F105" i="1"/>
  <c r="H105" i="1"/>
  <c r="F106" i="1"/>
  <c r="H106" i="1"/>
  <c r="F107" i="1"/>
  <c r="H107" i="1"/>
  <c r="F104" i="1"/>
  <c r="H104" i="1"/>
  <c r="H110" i="1"/>
  <c r="H58" i="1"/>
  <c r="F57" i="1"/>
  <c r="H57" i="1"/>
  <c r="H56" i="1"/>
  <c r="F56" i="1"/>
  <c r="H19" i="1"/>
  <c r="G20" i="1"/>
  <c r="G21" i="1"/>
  <c r="D116" i="1"/>
  <c r="G17" i="1"/>
  <c r="H108" i="1"/>
  <c r="F108" i="1"/>
  <c r="F109" i="1"/>
  <c r="H109" i="1"/>
  <c r="K116" i="1"/>
  <c r="H94" i="1"/>
  <c r="H95" i="1"/>
  <c r="H93" i="1"/>
  <c r="H97" i="1"/>
  <c r="J116" i="1"/>
  <c r="I116" i="1"/>
  <c r="F79" i="1"/>
  <c r="H79" i="1"/>
  <c r="H80" i="1"/>
  <c r="H116" i="1"/>
  <c r="F72" i="1"/>
  <c r="H72" i="1"/>
  <c r="H73" i="1"/>
  <c r="G116" i="1"/>
  <c r="F64" i="1"/>
  <c r="H64" i="1"/>
  <c r="H66" i="1"/>
  <c r="F116" i="1"/>
  <c r="F54" i="1"/>
  <c r="H54" i="1"/>
  <c r="F55" i="1"/>
  <c r="H55" i="1"/>
  <c r="E116" i="1"/>
  <c r="C116" i="1"/>
  <c r="H21" i="1"/>
  <c r="H22" i="1"/>
  <c r="B116" i="1"/>
  <c r="O116" i="1"/>
  <c r="C121" i="1"/>
  <c r="D130" i="1"/>
  <c r="D121" i="1"/>
  <c r="E121" i="1"/>
  <c r="F121" i="1"/>
  <c r="J121" i="1"/>
  <c r="O121" i="1"/>
  <c r="P121" i="1"/>
  <c r="F130" i="1"/>
  <c r="G130" i="1"/>
  <c r="B136" i="1"/>
  <c r="C136" i="1"/>
  <c r="D21" i="1"/>
  <c r="F21" i="1"/>
  <c r="D17" i="1"/>
  <c r="F17" i="1"/>
  <c r="H17" i="1"/>
  <c r="D18" i="1"/>
  <c r="F18" i="1"/>
  <c r="G18" i="1"/>
  <c r="H18" i="1"/>
  <c r="D19" i="1"/>
  <c r="F19" i="1"/>
  <c r="G19" i="1"/>
  <c r="D20" i="1"/>
  <c r="F20" i="1"/>
  <c r="F93" i="1"/>
  <c r="F96" i="1"/>
  <c r="F95" i="1"/>
  <c r="F94" i="1"/>
  <c r="F22" i="1"/>
  <c r="D22" i="1"/>
  <c r="B22" i="1"/>
  <c r="C22" i="1"/>
  <c r="F45" i="1"/>
  <c r="H45" i="1"/>
  <c r="H46" i="1"/>
  <c r="C97" i="1"/>
  <c r="I121" i="1"/>
  <c r="F86" i="1"/>
  <c r="H86" i="1"/>
  <c r="H87" i="1"/>
</calcChain>
</file>

<file path=xl/sharedStrings.xml><?xml version="1.0" encoding="utf-8"?>
<sst xmlns="http://schemas.openxmlformats.org/spreadsheetml/2006/main" count="311" uniqueCount="125">
  <si>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</si>
  <si>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</si>
  <si>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</si>
  <si>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</si>
  <si>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</si>
  <si>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</si>
  <si>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</si>
  <si>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</si>
  <si>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</si>
  <si>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</si>
  <si>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</si>
  <si>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</si>
  <si>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</si>
  <si>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</si>
  <si>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</si>
  <si>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</si>
  <si>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</si>
  <si>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</si>
  <si>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</si>
  <si>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</si>
  <si>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</si>
  <si>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</si>
  <si>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</si>
  <si>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</si>
  <si>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</si>
  <si>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</si>
  <si>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</si>
  <si>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</si>
  <si>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</si>
  <si>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</si>
  <si>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</si>
  <si>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</si>
  <si>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</si>
  <si>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</si>
  <si>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</si>
  <si>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</si>
  <si>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</si>
  <si>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</si>
  <si>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</si>
  <si>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</si>
  <si>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</si>
  <si>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</si>
  <si>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</si>
  <si>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</si>
  <si>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</si>
  <si>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</si>
  <si>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</si>
  <si>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</si>
  <si>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</si>
  <si>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</si>
  <si>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</si>
  <si>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</si>
  <si>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</si>
  <si>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</si>
  <si>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</si>
  <si>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</si>
  <si>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</si>
  <si>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</si>
  <si>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</si>
  <si>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</si>
  <si>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</si>
  <si>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</si>
  <si>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</si>
  <si>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</si>
  <si>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</si>
  <si>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</si>
  <si>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зар.плата на одну ставку</t>
  </si>
  <si>
    <t>кол-во ставок</t>
  </si>
  <si>
    <t>ФОТ с учетом ставок и отчислений</t>
  </si>
  <si>
    <t>6= 3/4*5</t>
  </si>
  <si>
    <t>7=2 гр.*3*12м*1,302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</si>
  <si>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</si>
  <si>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</si>
  <si>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</si>
  <si>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</si>
  <si>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</si>
  <si>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</si>
  <si>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</si>
  <si>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</si>
  <si>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</si>
  <si>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</si>
  <si>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</si>
  <si>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шт</t>
  </si>
  <si>
    <t>сторож</t>
  </si>
  <si>
    <t>налог на имущество</t>
  </si>
  <si>
    <t>I. Определение нормативных затрат на оказание муниципальной услуги МБУК «Межпоселенческая централизованная библиотечная  система»</t>
  </si>
  <si>
    <t>Библиотекарь абонмента</t>
  </si>
  <si>
    <t>библиотекарь с/б</t>
  </si>
  <si>
    <t>ООО либер ТО</t>
  </si>
  <si>
    <t>техник электрик</t>
  </si>
  <si>
    <t>регион бизнес кансалт</t>
  </si>
  <si>
    <t>усл.</t>
  </si>
  <si>
    <t>Нормативный объект кол-во телефонов</t>
  </si>
  <si>
    <t>МБУК "МЦБС"</t>
  </si>
  <si>
    <t>Нормативный объект кол-во</t>
  </si>
  <si>
    <t>ремонт зданий</t>
  </si>
  <si>
    <t>время использования имущ-го комплекса на 1 пользователя</t>
  </si>
  <si>
    <t>10=5+6</t>
  </si>
  <si>
    <t xml:space="preserve">ед. </t>
  </si>
  <si>
    <t>осистема АПС</t>
  </si>
  <si>
    <t>заработная плата (средняя на одного работника ФОТ)</t>
  </si>
  <si>
    <t>Кол-во единиц (ед.)</t>
  </si>
  <si>
    <t>кол-во едениц каталога</t>
  </si>
  <si>
    <t>Библиографическая обработка документов и создание катологов</t>
  </si>
  <si>
    <t>гл.хранитель фондов</t>
  </si>
  <si>
    <t>библиограф</t>
  </si>
  <si>
    <t>библиотекарь-каталогизатор</t>
  </si>
  <si>
    <t>библиотечный фонд</t>
  </si>
  <si>
    <t>подписка</t>
  </si>
  <si>
    <t>директор</t>
  </si>
  <si>
    <t>1. Библиографическая обработка документов и создание катологов ( 15855ед.)</t>
  </si>
  <si>
    <t>кол-во раб.дней 247 * кол-во раб.дней 8 ч. * кол-во потребителей в чел.часах в день (15855/1970 = 8,05) = 15903,29</t>
  </si>
  <si>
    <t>Налог на окр.среду</t>
  </si>
  <si>
    <t>ед.</t>
  </si>
  <si>
    <t>Земельный налог</t>
  </si>
  <si>
    <t>расчет по экологии</t>
  </si>
  <si>
    <t>м3</t>
  </si>
  <si>
    <t>Холодное водоснабжение</t>
  </si>
  <si>
    <t>Ассенизация</t>
  </si>
  <si>
    <t>аренда помещения</t>
  </si>
  <si>
    <t>канц товары</t>
  </si>
  <si>
    <t>новогодние подарки  и др.</t>
  </si>
  <si>
    <t>Обучение и проезд</t>
  </si>
  <si>
    <t>Противопожарные мероприятия</t>
  </si>
  <si>
    <t>Утверждены
Приказом отдела культуры и спорта администрации
Тонкинского муниципального района
от 08.10.2021 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</si>
</sst>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#,##0.00000"/>
    <numFmt numFmtId="166" formatCode="#,##0.000000"/>
    <numFmt numFmtId="167" formatCode="#,##0.0000000"/>
    <numFmt numFmtId="168" formatCode="0.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center"/>
    </xf>
    <xf numFmtId="4" fontId="4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95"/>
  <sheetViews>
    <sheetView tabSelected="1" view="pageBreakPreview" topLeftCell="A125" zoomScaleNormal="100" zoomScaleSheetLayoutView="100" workbookViewId="0">
      <selection activeCell="D143" sqref="D143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5" width="14.42578125" customWidth="1"/>
    <col min="6" max="6" width="12" customWidth="1"/>
    <col min="7" max="7" width="19.28515625" customWidth="1"/>
    <col min="8" max="8" width="28.14062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5.8554687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60" t="s">
        <v>124</v>
      </c>
      <c r="C2" s="60"/>
      <c r="D2" s="60"/>
      <c r="E2" s="60"/>
      <c r="F2" s="12"/>
      <c r="G2" s="12"/>
      <c r="H2" s="12"/>
      <c r="I2" s="2"/>
      <c r="J2" s="2"/>
      <c r="K2" s="2"/>
      <c r="L2" s="2"/>
      <c r="M2" s="2"/>
      <c r="N2" s="1"/>
    </row>
    <row r="3" spans="1:74" ht="15.75" x14ac:dyDescent="0.25">
      <c r="A3" s="1"/>
      <c r="B3" s="60"/>
      <c r="C3" s="60"/>
      <c r="D3" s="60"/>
      <c r="E3" s="60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60"/>
      <c r="C4" s="60"/>
      <c r="D4" s="60"/>
      <c r="E4" s="60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60"/>
      <c r="C5" s="60"/>
      <c r="D5" s="60"/>
      <c r="E5" s="60"/>
      <c r="F5" s="12"/>
      <c r="G5" s="12"/>
      <c r="H5" s="12"/>
      <c r="I5" s="2"/>
      <c r="J5" s="2"/>
      <c r="K5" s="2"/>
      <c r="L5" s="2"/>
      <c r="M5" s="2"/>
      <c r="N5" s="1"/>
    </row>
    <row r="6" spans="1:74" ht="15" customHeight="1" x14ac:dyDescent="0.25">
      <c r="A6" s="62" t="s">
        <v>0</v>
      </c>
      <c r="B6" s="62"/>
      <c r="C6" s="62"/>
      <c r="D6" s="62"/>
      <c r="E6" s="62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62"/>
      <c r="B7" s="62"/>
      <c r="C7" s="62"/>
      <c r="D7" s="62"/>
      <c r="E7" s="62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62"/>
      <c r="B8" s="62"/>
      <c r="C8" s="62"/>
      <c r="D8" s="62"/>
      <c r="E8" s="62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62"/>
      <c r="B9" s="62"/>
      <c r="C9" s="62"/>
      <c r="D9" s="62"/>
      <c r="E9" s="62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63" t="s">
        <v>85</v>
      </c>
      <c r="B10" s="63"/>
      <c r="C10" s="63"/>
      <c r="D10" s="63"/>
      <c r="E10" s="63"/>
      <c r="F10" s="3"/>
      <c r="G10" s="3"/>
      <c r="H10" s="3"/>
      <c r="I10" s="3"/>
      <c r="J10" s="3"/>
      <c r="K10" s="3"/>
      <c r="L10" s="3"/>
      <c r="M10" s="1"/>
      <c r="N10" s="1"/>
    </row>
    <row r="11" spans="1:74" ht="29.25" customHeight="1" x14ac:dyDescent="0.25">
      <c r="A11" s="64" t="s">
        <v>110</v>
      </c>
      <c r="B11" s="64"/>
      <c r="C11" s="64"/>
      <c r="D11" s="64"/>
      <c r="E11" s="64"/>
      <c r="F11" s="64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61" t="s">
        <v>40</v>
      </c>
      <c r="B13" s="61"/>
      <c r="C13" s="61"/>
      <c r="D13" s="61"/>
      <c r="E13" s="61"/>
      <c r="F13" s="61"/>
      <c r="G13" s="61"/>
    </row>
    <row r="14" spans="1:74" x14ac:dyDescent="0.25">
      <c r="A14" s="57" t="s">
        <v>27</v>
      </c>
      <c r="B14" s="57"/>
      <c r="C14" s="57"/>
      <c r="D14" s="57"/>
      <c r="E14" s="57"/>
      <c r="F14" s="57"/>
      <c r="G14" s="5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51" x14ac:dyDescent="0.25">
      <c r="A15" s="9" t="s">
        <v>28</v>
      </c>
      <c r="B15" s="9" t="s">
        <v>100</v>
      </c>
      <c r="C15" s="9" t="s">
        <v>29</v>
      </c>
      <c r="D15" s="9" t="s">
        <v>30</v>
      </c>
      <c r="E15" s="9" t="s">
        <v>101</v>
      </c>
      <c r="F15" s="9" t="s">
        <v>31</v>
      </c>
      <c r="G15" s="9" t="s">
        <v>32</v>
      </c>
      <c r="H15" s="9" t="s">
        <v>33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9.5" customHeight="1" x14ac:dyDescent="0.25">
      <c r="A16" s="10">
        <v>1</v>
      </c>
      <c r="B16" s="10">
        <v>2</v>
      </c>
      <c r="C16" s="10">
        <v>3</v>
      </c>
      <c r="D16" s="11" t="s">
        <v>34</v>
      </c>
      <c r="E16" s="10">
        <v>5</v>
      </c>
      <c r="F16" s="11" t="s">
        <v>35</v>
      </c>
      <c r="G16" s="7" t="s">
        <v>39</v>
      </c>
      <c r="H16" s="11" t="s">
        <v>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ht="15" customHeight="1" x14ac:dyDescent="0.25">
      <c r="A17" s="52" t="s">
        <v>105</v>
      </c>
      <c r="B17" s="13">
        <v>25972</v>
      </c>
      <c r="C17" s="13">
        <v>1</v>
      </c>
      <c r="D17" s="13">
        <f t="shared" ref="D17" si="0">C17*1970</f>
        <v>1970</v>
      </c>
      <c r="E17" s="13">
        <v>15855</v>
      </c>
      <c r="F17" s="13">
        <f t="shared" ref="F17" si="1">D17/E17</f>
        <v>0.12425102491327657</v>
      </c>
      <c r="G17" s="13">
        <f>B17*12*1.302/1970</f>
        <v>205.98300913705583</v>
      </c>
      <c r="H17" s="13">
        <f t="shared" ref="H17" si="2">F17*G17</f>
        <v>25.593599999999999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ht="15.75" customHeight="1" x14ac:dyDescent="0.25">
      <c r="A18" s="14" t="s">
        <v>104</v>
      </c>
      <c r="B18" s="13">
        <v>26854</v>
      </c>
      <c r="C18" s="13">
        <v>1</v>
      </c>
      <c r="D18" s="13">
        <f t="shared" ref="D18" si="3">C18*1970</f>
        <v>1970</v>
      </c>
      <c r="E18" s="13">
        <v>15855</v>
      </c>
      <c r="F18" s="13">
        <f t="shared" ref="F18" si="4">D18/E18</f>
        <v>0.12425102491327657</v>
      </c>
      <c r="G18" s="13">
        <f t="shared" ref="G18" si="5">B18*12*1.302/1970</f>
        <v>212.97811979695433</v>
      </c>
      <c r="H18" s="13">
        <f t="shared" ref="H18" si="6">F18*G18</f>
        <v>26.462749668874174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ht="28.5" customHeight="1" x14ac:dyDescent="0.25">
      <c r="A19" s="14" t="s">
        <v>106</v>
      </c>
      <c r="B19" s="13">
        <v>25944</v>
      </c>
      <c r="C19" s="13">
        <v>1</v>
      </c>
      <c r="D19" s="13">
        <f t="shared" ref="D19" si="7">C19*1970</f>
        <v>1970</v>
      </c>
      <c r="E19" s="13">
        <v>15855</v>
      </c>
      <c r="F19" s="13">
        <f t="shared" ref="F19" si="8">D19/E19</f>
        <v>0.12425102491327657</v>
      </c>
      <c r="G19" s="13">
        <f t="shared" ref="G19" si="9">B19*12*1.302/1970</f>
        <v>205.7609421319797</v>
      </c>
      <c r="H19" s="13">
        <f>F19*G19</f>
        <v>25.56600794701987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4" t="s">
        <v>86</v>
      </c>
      <c r="B20" s="13">
        <v>25413</v>
      </c>
      <c r="C20" s="13">
        <v>2</v>
      </c>
      <c r="D20" s="13">
        <f t="shared" ref="D20" si="10">C20*1970</f>
        <v>3940</v>
      </c>
      <c r="E20" s="13">
        <v>15855</v>
      </c>
      <c r="F20" s="13">
        <f t="shared" ref="F20" si="11">D20/E20</f>
        <v>0.24850204982655313</v>
      </c>
      <c r="G20" s="13">
        <f>B20*12*1.302/1970</f>
        <v>201.5496</v>
      </c>
      <c r="H20" s="13">
        <f>F20*G20</f>
        <v>50.085488741721854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ht="15.75" customHeight="1" x14ac:dyDescent="0.25">
      <c r="A21" s="22" t="s">
        <v>87</v>
      </c>
      <c r="B21" s="19">
        <v>20392</v>
      </c>
      <c r="C21" s="19">
        <v>7</v>
      </c>
      <c r="D21" s="19">
        <f t="shared" ref="D21" si="12">C21*1970</f>
        <v>13790</v>
      </c>
      <c r="E21" s="13">
        <v>15855</v>
      </c>
      <c r="F21" s="19">
        <f t="shared" ref="F21" si="13">D21/E21</f>
        <v>0.86975717439293598</v>
      </c>
      <c r="G21" s="19">
        <f t="shared" ref="G21" si="14">B21*12*1.302/1970</f>
        <v>161.72822741116752</v>
      </c>
      <c r="H21" s="19">
        <f t="shared" ref="H21" si="15">F21*G21</f>
        <v>140.66428609271523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15" t="s">
        <v>37</v>
      </c>
      <c r="B22" s="16">
        <f>SUM(B17:B21)</f>
        <v>124575</v>
      </c>
      <c r="C22" s="16">
        <f>SUM(C17:C21)</f>
        <v>12</v>
      </c>
      <c r="D22" s="16">
        <f>SUM(D17:D21)</f>
        <v>23640</v>
      </c>
      <c r="E22" s="16" t="s">
        <v>38</v>
      </c>
      <c r="F22" s="16">
        <f>SUM(F17:F21)</f>
        <v>1.4910122989593189</v>
      </c>
      <c r="G22" s="16" t="s">
        <v>38</v>
      </c>
      <c r="H22" s="16">
        <f>SUM(H17:H21)</f>
        <v>268.37213245033115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57" t="s">
        <v>49</v>
      </c>
      <c r="B24" s="57"/>
      <c r="C24" s="57"/>
      <c r="D24" s="57"/>
      <c r="E24" s="57"/>
      <c r="F24" s="57"/>
      <c r="G24" s="57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56" t="s">
        <v>111</v>
      </c>
      <c r="B25" s="56"/>
      <c r="C25" s="56"/>
      <c r="D25" s="56"/>
      <c r="E25" s="56"/>
      <c r="F25" s="56"/>
      <c r="G25" s="56"/>
      <c r="H25" s="5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ht="90" customHeight="1" x14ac:dyDescent="0.25">
      <c r="A26" s="17" t="s">
        <v>41</v>
      </c>
      <c r="B26" s="17" t="s">
        <v>42</v>
      </c>
      <c r="C26" s="18" t="s">
        <v>94</v>
      </c>
      <c r="D26" s="22" t="s">
        <v>43</v>
      </c>
      <c r="E26" s="23" t="s">
        <v>96</v>
      </c>
      <c r="F26" s="18" t="s">
        <v>44</v>
      </c>
      <c r="G26" s="18" t="s">
        <v>45</v>
      </c>
      <c r="H26" s="18" t="s">
        <v>33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20">
        <v>1</v>
      </c>
      <c r="B27" s="20">
        <v>2</v>
      </c>
      <c r="C27" s="21">
        <v>3</v>
      </c>
      <c r="D27" s="21">
        <v>4</v>
      </c>
      <c r="E27" s="21">
        <v>5</v>
      </c>
      <c r="F27" s="21" t="s">
        <v>46</v>
      </c>
      <c r="G27" s="21">
        <v>7</v>
      </c>
      <c r="H27" s="21" t="s">
        <v>47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20" t="s">
        <v>121</v>
      </c>
      <c r="B28" s="20" t="s">
        <v>82</v>
      </c>
      <c r="C28" s="21">
        <v>30</v>
      </c>
      <c r="D28" s="21">
        <v>15903.29</v>
      </c>
      <c r="E28" s="19">
        <v>0.7</v>
      </c>
      <c r="F28" s="42">
        <f>C28/D28*E28</f>
        <v>1.3204814852775745E-3</v>
      </c>
      <c r="G28" s="19">
        <v>300</v>
      </c>
      <c r="H28" s="19">
        <f>F28*G28</f>
        <v>0.39614444558327233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20" t="s">
        <v>107</v>
      </c>
      <c r="B29" s="20" t="s">
        <v>82</v>
      </c>
      <c r="C29" s="21">
        <v>1000</v>
      </c>
      <c r="D29" s="21">
        <v>15903.29</v>
      </c>
      <c r="E29" s="19">
        <v>0.7</v>
      </c>
      <c r="F29" s="42">
        <f>C29/D29*E29</f>
        <v>4.4016049509252482E-2</v>
      </c>
      <c r="G29" s="19">
        <v>1000</v>
      </c>
      <c r="H29" s="19">
        <f>F29*G29</f>
        <v>44.016049509252483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20" t="s">
        <v>108</v>
      </c>
      <c r="B30" s="20" t="s">
        <v>82</v>
      </c>
      <c r="C30" s="21">
        <v>1000</v>
      </c>
      <c r="D30" s="21">
        <v>15903.29</v>
      </c>
      <c r="E30" s="19">
        <v>0.7</v>
      </c>
      <c r="F30" s="42">
        <f>C30/D30*E30</f>
        <v>4.4016049509252482E-2</v>
      </c>
      <c r="G30" s="19">
        <v>1000</v>
      </c>
      <c r="H30" s="19">
        <f>F30*G30</f>
        <v>44.016049509252483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20" t="s">
        <v>120</v>
      </c>
      <c r="B31" s="20" t="s">
        <v>91</v>
      </c>
      <c r="C31" s="21">
        <v>12</v>
      </c>
      <c r="D31" s="21">
        <v>15903.29</v>
      </c>
      <c r="E31" s="19">
        <v>0.7</v>
      </c>
      <c r="F31" s="42">
        <f>C31/D31*E31</f>
        <v>5.2819259411102971E-4</v>
      </c>
      <c r="G31" s="19">
        <v>3750</v>
      </c>
      <c r="H31" s="19">
        <f>F31*G31</f>
        <v>1.9807222279163614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24" t="s">
        <v>48</v>
      </c>
      <c r="B32" s="25" t="s">
        <v>38</v>
      </c>
      <c r="C32" s="25" t="s">
        <v>38</v>
      </c>
      <c r="D32" s="25" t="s">
        <v>38</v>
      </c>
      <c r="E32" s="25" t="s">
        <v>38</v>
      </c>
      <c r="F32" s="25" t="s">
        <v>38</v>
      </c>
      <c r="G32" s="25" t="s">
        <v>38</v>
      </c>
      <c r="H32" s="25">
        <f>SUM(H28:H31)</f>
        <v>90.4089656920046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26"/>
      <c r="B33" s="27"/>
      <c r="C33" s="27"/>
      <c r="D33" s="27"/>
      <c r="E33" s="27"/>
      <c r="F33" s="27"/>
      <c r="G33" s="27"/>
      <c r="H33" s="2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58" t="s">
        <v>50</v>
      </c>
      <c r="B34" s="58"/>
      <c r="C34" s="58"/>
      <c r="D34" s="58"/>
      <c r="E34" s="58"/>
      <c r="F34" s="58"/>
      <c r="G34" s="58"/>
      <c r="H34" s="5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59" t="s">
        <v>51</v>
      </c>
      <c r="B35" s="59"/>
      <c r="C35" s="59"/>
      <c r="D35" s="59"/>
      <c r="E35" s="59"/>
      <c r="F35" s="59"/>
      <c r="G35" s="59"/>
      <c r="H35" s="5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ht="90" x14ac:dyDescent="0.25">
      <c r="A36" s="17" t="s">
        <v>41</v>
      </c>
      <c r="B36" s="17" t="s">
        <v>42</v>
      </c>
      <c r="C36" s="18" t="s">
        <v>94</v>
      </c>
      <c r="D36" s="22" t="s">
        <v>43</v>
      </c>
      <c r="E36" s="23" t="s">
        <v>96</v>
      </c>
      <c r="F36" s="18" t="s">
        <v>44</v>
      </c>
      <c r="G36" s="18" t="s">
        <v>45</v>
      </c>
      <c r="H36" s="18" t="s">
        <v>33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20">
        <v>1</v>
      </c>
      <c r="B37" s="20">
        <v>2</v>
      </c>
      <c r="C37" s="21">
        <v>3</v>
      </c>
      <c r="D37" s="21">
        <v>4</v>
      </c>
      <c r="E37" s="21">
        <v>5</v>
      </c>
      <c r="F37" s="21" t="s">
        <v>46</v>
      </c>
      <c r="G37" s="21">
        <v>7</v>
      </c>
      <c r="H37" s="21" t="s">
        <v>47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8">
        <v>0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24" t="s">
        <v>48</v>
      </c>
      <c r="B39" s="25" t="s">
        <v>38</v>
      </c>
      <c r="C39" s="25" t="s">
        <v>38</v>
      </c>
      <c r="D39" s="25" t="s">
        <v>38</v>
      </c>
      <c r="E39" s="25" t="s">
        <v>38</v>
      </c>
      <c r="F39" s="25" t="s">
        <v>38</v>
      </c>
      <c r="G39" s="25" t="s">
        <v>38</v>
      </c>
      <c r="H39" s="25" t="s">
        <v>38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58" t="s">
        <v>52</v>
      </c>
      <c r="B41" s="58"/>
      <c r="C41" s="58"/>
      <c r="D41" s="58"/>
      <c r="E41" s="58"/>
      <c r="F41" s="58"/>
      <c r="G41" s="58"/>
      <c r="H41" s="5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59"/>
      <c r="B42" s="59"/>
      <c r="C42" s="59"/>
      <c r="D42" s="59"/>
      <c r="E42" s="59"/>
      <c r="F42" s="59"/>
      <c r="G42" s="59"/>
      <c r="H42" s="5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ht="90" x14ac:dyDescent="0.25">
      <c r="A43" s="17" t="s">
        <v>41</v>
      </c>
      <c r="B43" s="17" t="s">
        <v>42</v>
      </c>
      <c r="C43" s="18" t="s">
        <v>94</v>
      </c>
      <c r="D43" s="22" t="s">
        <v>43</v>
      </c>
      <c r="E43" s="23" t="s">
        <v>96</v>
      </c>
      <c r="F43" s="18" t="s">
        <v>44</v>
      </c>
      <c r="G43" s="18" t="s">
        <v>45</v>
      </c>
      <c r="H43" s="18" t="s">
        <v>33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20">
        <v>1</v>
      </c>
      <c r="B44" s="20">
        <v>2</v>
      </c>
      <c r="C44" s="21">
        <v>3</v>
      </c>
      <c r="D44" s="21">
        <v>4</v>
      </c>
      <c r="E44" s="21">
        <v>5</v>
      </c>
      <c r="F44" s="21" t="s">
        <v>46</v>
      </c>
      <c r="G44" s="21">
        <v>7</v>
      </c>
      <c r="H44" s="21" t="s">
        <v>47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8" t="s">
        <v>95</v>
      </c>
      <c r="B45" s="19" t="s">
        <v>91</v>
      </c>
      <c r="C45" s="28">
        <v>3</v>
      </c>
      <c r="D45" s="21">
        <v>15903.29</v>
      </c>
      <c r="E45" s="28">
        <v>0.7</v>
      </c>
      <c r="F45" s="43">
        <f>C45/D45*E45</f>
        <v>1.3204814852775743E-4</v>
      </c>
      <c r="G45" s="28">
        <v>796400</v>
      </c>
      <c r="H45" s="28">
        <f>F45*G45</f>
        <v>105.16314548750601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24" t="s">
        <v>48</v>
      </c>
      <c r="B46" s="25" t="s">
        <v>38</v>
      </c>
      <c r="C46" s="25" t="s">
        <v>38</v>
      </c>
      <c r="D46" s="25" t="s">
        <v>38</v>
      </c>
      <c r="E46" s="25" t="s">
        <v>38</v>
      </c>
      <c r="F46" s="25" t="s">
        <v>38</v>
      </c>
      <c r="G46" s="25" t="s">
        <v>38</v>
      </c>
      <c r="H46" s="25">
        <f>SUM(H45)</f>
        <v>105.16314548750601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56" t="s">
        <v>53</v>
      </c>
      <c r="B48" s="56"/>
      <c r="C48" s="56"/>
      <c r="D48" s="56"/>
      <c r="E48" s="56"/>
      <c r="F48" s="56"/>
      <c r="G48" s="56"/>
      <c r="H48" s="5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57" t="s">
        <v>54</v>
      </c>
      <c r="B50" s="57"/>
      <c r="C50" s="57"/>
      <c r="D50" s="57"/>
      <c r="E50" s="57"/>
      <c r="F50" s="57"/>
      <c r="G50" s="5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56" t="s">
        <v>111</v>
      </c>
      <c r="B51" s="56"/>
      <c r="C51" s="56"/>
      <c r="D51" s="56"/>
      <c r="E51" s="56"/>
      <c r="F51" s="56"/>
      <c r="G51" s="56"/>
      <c r="H51" s="5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ht="90" x14ac:dyDescent="0.25">
      <c r="A52" s="17" t="s">
        <v>41</v>
      </c>
      <c r="B52" s="17" t="s">
        <v>42</v>
      </c>
      <c r="C52" s="18" t="s">
        <v>94</v>
      </c>
      <c r="D52" s="22" t="s">
        <v>43</v>
      </c>
      <c r="E52" s="23" t="s">
        <v>96</v>
      </c>
      <c r="F52" s="18" t="s">
        <v>44</v>
      </c>
      <c r="G52" s="18" t="s">
        <v>45</v>
      </c>
      <c r="H52" s="18" t="s">
        <v>33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20">
        <v>1</v>
      </c>
      <c r="B53" s="20">
        <v>2</v>
      </c>
      <c r="C53" s="21">
        <v>3</v>
      </c>
      <c r="D53" s="21">
        <v>4</v>
      </c>
      <c r="E53" s="21">
        <v>5</v>
      </c>
      <c r="F53" s="21" t="s">
        <v>46</v>
      </c>
      <c r="G53" s="21">
        <v>7</v>
      </c>
      <c r="H53" s="21" t="s">
        <v>47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20" t="s">
        <v>55</v>
      </c>
      <c r="B54" s="20" t="s">
        <v>56</v>
      </c>
      <c r="C54" s="28">
        <v>10583</v>
      </c>
      <c r="D54" s="21">
        <v>15903.29</v>
      </c>
      <c r="E54" s="28">
        <v>0.7</v>
      </c>
      <c r="F54" s="43">
        <f>C54/D54*E54</f>
        <v>0.46582185195641901</v>
      </c>
      <c r="G54" s="28">
        <v>8.11</v>
      </c>
      <c r="H54" s="28">
        <f>F54*G54</f>
        <v>3.7778152193665577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20" t="s">
        <v>57</v>
      </c>
      <c r="B55" s="20" t="s">
        <v>58</v>
      </c>
      <c r="C55" s="28">
        <v>162.36000000000001</v>
      </c>
      <c r="D55" s="21">
        <v>15903.29</v>
      </c>
      <c r="E55" s="28">
        <v>0.7</v>
      </c>
      <c r="F55" s="43">
        <f>C55/D55*E55</f>
        <v>7.1464457983222342E-3</v>
      </c>
      <c r="G55" s="28">
        <v>2841.18</v>
      </c>
      <c r="H55" s="28">
        <f>F55*G55</f>
        <v>20.304338873277164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20" t="s">
        <v>117</v>
      </c>
      <c r="B56" s="20" t="s">
        <v>116</v>
      </c>
      <c r="C56" s="28">
        <v>50</v>
      </c>
      <c r="D56" s="21">
        <v>15903.29</v>
      </c>
      <c r="E56" s="28">
        <v>0.7</v>
      </c>
      <c r="F56" s="43">
        <f>C56/D56*E56</f>
        <v>2.2008024754626241E-3</v>
      </c>
      <c r="G56" s="28">
        <v>42.34</v>
      </c>
      <c r="H56" s="28">
        <f>F56*G56</f>
        <v>9.3181976811087516E-2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20" t="s">
        <v>118</v>
      </c>
      <c r="B57" s="20" t="s">
        <v>116</v>
      </c>
      <c r="C57" s="28">
        <v>30</v>
      </c>
      <c r="D57" s="21">
        <v>15903.29</v>
      </c>
      <c r="E57" s="28">
        <v>0.7</v>
      </c>
      <c r="F57" s="43">
        <f>C57/D57*E57</f>
        <v>1.3204814852775745E-3</v>
      </c>
      <c r="G57" s="28">
        <v>127.93</v>
      </c>
      <c r="H57" s="28">
        <f>F57*G57</f>
        <v>0.16892919641156012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4" t="s">
        <v>48</v>
      </c>
      <c r="B58" s="25"/>
      <c r="C58" s="25" t="s">
        <v>38</v>
      </c>
      <c r="D58" s="25" t="s">
        <v>38</v>
      </c>
      <c r="E58" s="25" t="s">
        <v>38</v>
      </c>
      <c r="F58" s="25" t="s">
        <v>38</v>
      </c>
      <c r="G58" s="25" t="s">
        <v>38</v>
      </c>
      <c r="H58" s="25">
        <f>SUM(H54:H57)</f>
        <v>24.344265265866373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57" t="s">
        <v>59</v>
      </c>
      <c r="B60" s="57"/>
      <c r="C60" s="57"/>
      <c r="D60" s="57"/>
      <c r="E60" s="57"/>
      <c r="F60" s="57"/>
      <c r="G60" s="57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56" t="s">
        <v>111</v>
      </c>
      <c r="B61" s="56"/>
      <c r="C61" s="56"/>
      <c r="D61" s="56"/>
      <c r="E61" s="56"/>
      <c r="F61" s="56"/>
      <c r="G61" s="56"/>
      <c r="H61" s="5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ht="90" x14ac:dyDescent="0.25">
      <c r="A62" s="17" t="s">
        <v>41</v>
      </c>
      <c r="B62" s="17" t="s">
        <v>42</v>
      </c>
      <c r="C62" s="18" t="s">
        <v>94</v>
      </c>
      <c r="D62" s="22" t="s">
        <v>43</v>
      </c>
      <c r="E62" s="23" t="s">
        <v>96</v>
      </c>
      <c r="F62" s="18" t="s">
        <v>44</v>
      </c>
      <c r="G62" s="18" t="s">
        <v>45</v>
      </c>
      <c r="H62" s="18" t="s">
        <v>33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20">
        <v>1</v>
      </c>
      <c r="B63" s="20">
        <v>2</v>
      </c>
      <c r="C63" s="21">
        <v>3</v>
      </c>
      <c r="D63" s="21">
        <v>4</v>
      </c>
      <c r="E63" s="21">
        <v>5</v>
      </c>
      <c r="F63" s="21" t="s">
        <v>46</v>
      </c>
      <c r="G63" s="21">
        <v>7</v>
      </c>
      <c r="H63" s="21" t="s">
        <v>47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20" t="s">
        <v>123</v>
      </c>
      <c r="B64" s="20" t="s">
        <v>91</v>
      </c>
      <c r="C64" s="28">
        <v>12</v>
      </c>
      <c r="D64" s="21">
        <v>15903.29</v>
      </c>
      <c r="E64" s="28">
        <v>0.7</v>
      </c>
      <c r="F64" s="44">
        <f>C64/D64*E64</f>
        <v>5.2819259411102971E-4</v>
      </c>
      <c r="G64" s="28">
        <v>29100</v>
      </c>
      <c r="H64" s="28">
        <f>F64*G64</f>
        <v>15.370404488630964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20" t="s">
        <v>99</v>
      </c>
      <c r="B65" s="20" t="s">
        <v>91</v>
      </c>
      <c r="C65" s="28">
        <v>12</v>
      </c>
      <c r="D65" s="21">
        <v>15903.29</v>
      </c>
      <c r="E65" s="28">
        <v>0.7</v>
      </c>
      <c r="F65" s="44">
        <f>C65/D65*E65</f>
        <v>5.2819259411102971E-4</v>
      </c>
      <c r="G65" s="28">
        <v>435</v>
      </c>
      <c r="H65" s="28">
        <f>F65*G65</f>
        <v>0.22976377843829793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24" t="s">
        <v>48</v>
      </c>
      <c r="B66" s="25"/>
      <c r="C66" s="25" t="s">
        <v>38</v>
      </c>
      <c r="D66" s="25" t="s">
        <v>38</v>
      </c>
      <c r="E66" s="25" t="s">
        <v>38</v>
      </c>
      <c r="F66" s="25" t="s">
        <v>38</v>
      </c>
      <c r="G66" s="25" t="s">
        <v>38</v>
      </c>
      <c r="H66" s="25">
        <f>SUM(H64:H64)</f>
        <v>15.370404488630964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57" t="s">
        <v>60</v>
      </c>
      <c r="B68" s="57"/>
      <c r="C68" s="57"/>
      <c r="D68" s="57"/>
      <c r="E68" s="57"/>
      <c r="F68" s="57"/>
      <c r="G68" s="57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56" t="s">
        <v>111</v>
      </c>
      <c r="B69" s="56"/>
      <c r="C69" s="56"/>
      <c r="D69" s="56"/>
      <c r="E69" s="56"/>
      <c r="F69" s="56"/>
      <c r="G69" s="56"/>
      <c r="H69" s="5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ht="90" x14ac:dyDescent="0.25">
      <c r="A70" s="17" t="s">
        <v>41</v>
      </c>
      <c r="B70" s="17" t="s">
        <v>42</v>
      </c>
      <c r="C70" s="18" t="s">
        <v>94</v>
      </c>
      <c r="D70" s="22" t="s">
        <v>43</v>
      </c>
      <c r="E70" s="23" t="s">
        <v>96</v>
      </c>
      <c r="F70" s="18" t="s">
        <v>44</v>
      </c>
      <c r="G70" s="18" t="s">
        <v>45</v>
      </c>
      <c r="H70" s="18" t="s">
        <v>33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20">
        <v>1</v>
      </c>
      <c r="B71" s="20">
        <v>2</v>
      </c>
      <c r="C71" s="21">
        <v>3</v>
      </c>
      <c r="D71" s="21">
        <v>4</v>
      </c>
      <c r="E71" s="21">
        <v>5</v>
      </c>
      <c r="F71" s="21" t="s">
        <v>46</v>
      </c>
      <c r="G71" s="21">
        <v>7</v>
      </c>
      <c r="H71" s="21" t="s">
        <v>47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x14ac:dyDescent="0.25">
      <c r="A72" s="20" t="s">
        <v>88</v>
      </c>
      <c r="B72" s="20" t="s">
        <v>91</v>
      </c>
      <c r="C72" s="28">
        <v>12</v>
      </c>
      <c r="D72" s="21">
        <v>15903.29</v>
      </c>
      <c r="E72" s="28">
        <v>0.7</v>
      </c>
      <c r="F72" s="44">
        <f>C72/D72*E72</f>
        <v>5.2819259411102971E-4</v>
      </c>
      <c r="G72" s="28">
        <v>2917</v>
      </c>
      <c r="H72" s="28">
        <f>F72*G72</f>
        <v>1.5407377970218736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24" t="s">
        <v>48</v>
      </c>
      <c r="B73" s="25"/>
      <c r="C73" s="25" t="s">
        <v>38</v>
      </c>
      <c r="D73" s="25" t="s">
        <v>38</v>
      </c>
      <c r="E73" s="25" t="s">
        <v>38</v>
      </c>
      <c r="F73" s="25" t="s">
        <v>38</v>
      </c>
      <c r="G73" s="25" t="s">
        <v>38</v>
      </c>
      <c r="H73" s="25">
        <f>SUM(H72)</f>
        <v>1.5407377970218736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57" t="s">
        <v>61</v>
      </c>
      <c r="B75" s="57"/>
      <c r="C75" s="57"/>
      <c r="D75" s="57"/>
      <c r="E75" s="57"/>
      <c r="F75" s="57"/>
      <c r="G75" s="57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56" t="s">
        <v>111</v>
      </c>
      <c r="B76" s="56"/>
      <c r="C76" s="56"/>
      <c r="D76" s="56"/>
      <c r="E76" s="56"/>
      <c r="F76" s="56"/>
      <c r="G76" s="56"/>
      <c r="H76" s="5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ht="90" x14ac:dyDescent="0.25">
      <c r="A77" s="17" t="s">
        <v>41</v>
      </c>
      <c r="B77" s="17" t="s">
        <v>42</v>
      </c>
      <c r="C77" s="18" t="s">
        <v>92</v>
      </c>
      <c r="D77" s="22" t="s">
        <v>43</v>
      </c>
      <c r="E77" s="23" t="s">
        <v>96</v>
      </c>
      <c r="F77" s="18" t="s">
        <v>44</v>
      </c>
      <c r="G77" s="18" t="s">
        <v>45</v>
      </c>
      <c r="H77" s="18" t="s">
        <v>33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20">
        <v>1</v>
      </c>
      <c r="B78" s="20">
        <v>2</v>
      </c>
      <c r="C78" s="21">
        <v>3</v>
      </c>
      <c r="D78" s="21">
        <v>4</v>
      </c>
      <c r="E78" s="21">
        <v>5</v>
      </c>
      <c r="F78" s="21" t="s">
        <v>46</v>
      </c>
      <c r="G78" s="21">
        <v>7</v>
      </c>
      <c r="H78" s="21" t="s">
        <v>47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x14ac:dyDescent="0.25">
      <c r="A79" s="20" t="s">
        <v>62</v>
      </c>
      <c r="B79" s="20" t="s">
        <v>91</v>
      </c>
      <c r="C79" s="28">
        <v>9.5</v>
      </c>
      <c r="D79" s="21">
        <v>15903.29</v>
      </c>
      <c r="E79" s="28">
        <v>0.7</v>
      </c>
      <c r="F79" s="44">
        <f>C79/D79*E79</f>
        <v>4.1815247033789865E-4</v>
      </c>
      <c r="G79" s="28">
        <v>8333.34</v>
      </c>
      <c r="H79" s="28">
        <f>F79*G79</f>
        <v>3.4846067071656246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25">
      <c r="A80" s="24" t="s">
        <v>48</v>
      </c>
      <c r="B80" s="25"/>
      <c r="C80" s="25" t="s">
        <v>38</v>
      </c>
      <c r="D80" s="25" t="s">
        <v>38</v>
      </c>
      <c r="E80" s="25" t="s">
        <v>38</v>
      </c>
      <c r="F80" s="25" t="s">
        <v>38</v>
      </c>
      <c r="G80" s="25" t="s">
        <v>38</v>
      </c>
      <c r="H80" s="25">
        <f>SUM(H79)</f>
        <v>3.4846067071656246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57" t="s">
        <v>63</v>
      </c>
      <c r="B82" s="57"/>
      <c r="C82" s="57"/>
      <c r="D82" s="57"/>
      <c r="E82" s="57"/>
      <c r="F82" s="57"/>
      <c r="G82" s="57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56" t="s">
        <v>111</v>
      </c>
      <c r="B83" s="56"/>
      <c r="C83" s="56"/>
      <c r="D83" s="56"/>
      <c r="E83" s="56"/>
      <c r="F83" s="56"/>
      <c r="G83" s="56"/>
      <c r="H83" s="5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ht="90" x14ac:dyDescent="0.25">
      <c r="A84" s="17" t="s">
        <v>41</v>
      </c>
      <c r="B84" s="17" t="s">
        <v>42</v>
      </c>
      <c r="C84" s="18" t="s">
        <v>94</v>
      </c>
      <c r="D84" s="22" t="s">
        <v>43</v>
      </c>
      <c r="E84" s="23" t="s">
        <v>96</v>
      </c>
      <c r="F84" s="18" t="s">
        <v>44</v>
      </c>
      <c r="G84" s="18" t="s">
        <v>45</v>
      </c>
      <c r="H84" s="18" t="s">
        <v>33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20">
        <v>1</v>
      </c>
      <c r="B85" s="20">
        <v>2</v>
      </c>
      <c r="C85" s="21">
        <v>3</v>
      </c>
      <c r="D85" s="21">
        <v>4</v>
      </c>
      <c r="E85" s="21">
        <v>5</v>
      </c>
      <c r="F85" s="21" t="s">
        <v>46</v>
      </c>
      <c r="G85" s="21">
        <v>7</v>
      </c>
      <c r="H85" s="21" t="s">
        <v>47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20"/>
      <c r="B86" s="20" t="s">
        <v>91</v>
      </c>
      <c r="C86" s="21">
        <v>0</v>
      </c>
      <c r="D86" s="21">
        <v>15903.29</v>
      </c>
      <c r="E86" s="21">
        <v>0.7</v>
      </c>
      <c r="F86" s="43">
        <f>C86/D86*E86</f>
        <v>0</v>
      </c>
      <c r="G86" s="21">
        <v>0</v>
      </c>
      <c r="H86" s="28">
        <f>F86*G86</f>
        <v>0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24" t="s">
        <v>48</v>
      </c>
      <c r="B87" s="25"/>
      <c r="C87" s="25" t="s">
        <v>38</v>
      </c>
      <c r="D87" s="25" t="s">
        <v>38</v>
      </c>
      <c r="E87" s="25" t="s">
        <v>38</v>
      </c>
      <c r="F87" s="25" t="s">
        <v>38</v>
      </c>
      <c r="G87" s="25" t="s">
        <v>38</v>
      </c>
      <c r="H87" s="25">
        <f>SUM(H86)</f>
        <v>0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57" t="s">
        <v>65</v>
      </c>
      <c r="B89" s="57"/>
      <c r="C89" s="57"/>
      <c r="D89" s="57"/>
      <c r="E89" s="57"/>
      <c r="F89" s="57"/>
      <c r="G89" s="57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56" t="s">
        <v>111</v>
      </c>
      <c r="B90" s="56"/>
      <c r="C90" s="56"/>
      <c r="D90" s="56"/>
      <c r="E90" s="56"/>
      <c r="F90" s="56"/>
      <c r="G90" s="56"/>
      <c r="H90" s="5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ht="90" x14ac:dyDescent="0.25">
      <c r="A91" s="17" t="s">
        <v>41</v>
      </c>
      <c r="B91" s="18" t="s">
        <v>66</v>
      </c>
      <c r="C91" s="18" t="s">
        <v>67</v>
      </c>
      <c r="D91" s="22" t="s">
        <v>43</v>
      </c>
      <c r="E91" s="23" t="s">
        <v>96</v>
      </c>
      <c r="F91" s="18" t="s">
        <v>44</v>
      </c>
      <c r="G91" s="18" t="s">
        <v>68</v>
      </c>
      <c r="H91" s="18" t="s">
        <v>33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20">
        <v>1</v>
      </c>
      <c r="B92" s="20">
        <v>2</v>
      </c>
      <c r="C92" s="21">
        <v>3</v>
      </c>
      <c r="D92" s="21">
        <v>4</v>
      </c>
      <c r="E92" s="21">
        <v>5</v>
      </c>
      <c r="F92" s="21" t="s">
        <v>69</v>
      </c>
      <c r="G92" s="21" t="s">
        <v>70</v>
      </c>
      <c r="H92" s="21" t="s">
        <v>47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20" t="s">
        <v>109</v>
      </c>
      <c r="B93" s="20">
        <v>49228</v>
      </c>
      <c r="C93" s="21">
        <v>1</v>
      </c>
      <c r="D93" s="21">
        <v>15903.29</v>
      </c>
      <c r="E93" s="30">
        <v>0.7</v>
      </c>
      <c r="F93" s="45">
        <f>C93/D93*E93</f>
        <v>4.4016049509252478E-5</v>
      </c>
      <c r="G93" s="31">
        <f>B93*C93*12*1.302</f>
        <v>769138.272</v>
      </c>
      <c r="H93" s="30">
        <f>F93*G93</f>
        <v>33.854428259812899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20" t="s">
        <v>64</v>
      </c>
      <c r="B94" s="20">
        <v>13617</v>
      </c>
      <c r="C94" s="21">
        <v>2.5</v>
      </c>
      <c r="D94" s="21">
        <v>15903.29</v>
      </c>
      <c r="E94" s="30">
        <v>0.7</v>
      </c>
      <c r="F94" s="45">
        <f t="shared" ref="F94:F95" si="16">C94/D94*E94</f>
        <v>1.1004012377313121E-4</v>
      </c>
      <c r="G94" s="31">
        <f>B94*C94*12*1.302</f>
        <v>531880.02</v>
      </c>
      <c r="H94" s="30">
        <f t="shared" ref="H94:H95" si="17">F94*G94</f>
        <v>58.528143233255506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20" t="s">
        <v>83</v>
      </c>
      <c r="B95" s="20">
        <v>13617</v>
      </c>
      <c r="C95" s="21">
        <v>3</v>
      </c>
      <c r="D95" s="21">
        <v>15903.29</v>
      </c>
      <c r="E95" s="30">
        <v>0.7</v>
      </c>
      <c r="F95" s="45">
        <f t="shared" si="16"/>
        <v>1.3204814852775743E-4</v>
      </c>
      <c r="G95" s="31">
        <f t="shared" ref="G95" si="18">B95*C95*12*1.302</f>
        <v>638256.02399999998</v>
      </c>
      <c r="H95" s="30">
        <f t="shared" si="17"/>
        <v>84.280526255887906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0" t="s">
        <v>89</v>
      </c>
      <c r="B96" s="20">
        <v>13617</v>
      </c>
      <c r="C96" s="21">
        <v>0.5</v>
      </c>
      <c r="D96" s="21">
        <v>15903.29</v>
      </c>
      <c r="E96" s="30">
        <v>0.7</v>
      </c>
      <c r="F96" s="45">
        <f t="shared" ref="F96" si="19">C96/D96*E96</f>
        <v>2.2008024754626239E-5</v>
      </c>
      <c r="G96" s="31">
        <f>B96*C96*12*1.302</f>
        <v>106376.004</v>
      </c>
      <c r="H96" s="30">
        <f>F96*G96</f>
        <v>2.3411257293302197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24" t="s">
        <v>48</v>
      </c>
      <c r="B97" s="25" t="s">
        <v>38</v>
      </c>
      <c r="C97" s="25">
        <f>SUM(C94:C96)</f>
        <v>6</v>
      </c>
      <c r="D97" s="25" t="s">
        <v>38</v>
      </c>
      <c r="E97" s="25" t="s">
        <v>38</v>
      </c>
      <c r="F97" s="25" t="s">
        <v>38</v>
      </c>
      <c r="G97" s="25" t="s">
        <v>38</v>
      </c>
      <c r="H97" s="25">
        <f>SUM(H93:H96)</f>
        <v>179.00422347828655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57" t="s">
        <v>71</v>
      </c>
      <c r="B99" s="57"/>
      <c r="C99" s="57"/>
      <c r="D99" s="57"/>
      <c r="E99" s="57"/>
      <c r="F99" s="57"/>
      <c r="G99" s="57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56" t="s">
        <v>111</v>
      </c>
      <c r="B100" s="56"/>
      <c r="C100" s="56"/>
      <c r="D100" s="56"/>
      <c r="E100" s="56"/>
      <c r="F100" s="56"/>
      <c r="G100" s="56"/>
      <c r="H100" s="56"/>
      <c r="I100" s="32"/>
      <c r="J100" s="32"/>
      <c r="K100" s="32"/>
      <c r="L100" s="32"/>
      <c r="M100" s="32"/>
      <c r="N100" s="32"/>
      <c r="O100" s="32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ht="90" x14ac:dyDescent="0.25">
      <c r="A101" s="17" t="s">
        <v>41</v>
      </c>
      <c r="B101" s="17" t="s">
        <v>42</v>
      </c>
      <c r="C101" s="18" t="s">
        <v>94</v>
      </c>
      <c r="D101" s="22" t="s">
        <v>43</v>
      </c>
      <c r="E101" s="23" t="s">
        <v>96</v>
      </c>
      <c r="F101" s="18" t="s">
        <v>44</v>
      </c>
      <c r="G101" s="18" t="s">
        <v>45</v>
      </c>
      <c r="H101" s="18" t="s">
        <v>33</v>
      </c>
      <c r="I101" s="32"/>
      <c r="J101" s="32"/>
      <c r="K101" s="32"/>
      <c r="L101" s="32"/>
      <c r="M101" s="32"/>
      <c r="N101" s="32"/>
      <c r="O101" s="32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20">
        <v>1</v>
      </c>
      <c r="B102" s="20">
        <v>2</v>
      </c>
      <c r="C102" s="21">
        <v>3</v>
      </c>
      <c r="D102" s="21">
        <v>4</v>
      </c>
      <c r="E102" s="21">
        <v>5</v>
      </c>
      <c r="F102" s="21" t="s">
        <v>46</v>
      </c>
      <c r="G102" s="21">
        <v>7</v>
      </c>
      <c r="H102" s="21" t="s">
        <v>47</v>
      </c>
      <c r="I102" s="32"/>
      <c r="J102" s="32"/>
      <c r="K102" s="32"/>
      <c r="L102" s="32"/>
      <c r="M102" s="32"/>
      <c r="N102" s="32"/>
      <c r="O102" s="32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20" t="s">
        <v>122</v>
      </c>
      <c r="B103" s="20" t="s">
        <v>91</v>
      </c>
      <c r="C103" s="21">
        <v>1</v>
      </c>
      <c r="D103" s="21">
        <v>15903.29</v>
      </c>
      <c r="E103" s="21">
        <v>0.7</v>
      </c>
      <c r="F103" s="43">
        <f t="shared" ref="F103:F107" si="20">C103/D103*E103</f>
        <v>4.4016049509252478E-5</v>
      </c>
      <c r="G103" s="21">
        <v>12000</v>
      </c>
      <c r="H103" s="28">
        <f t="shared" ref="H103:H108" si="21">F103*G103</f>
        <v>0.5281925941110297</v>
      </c>
      <c r="I103" s="32"/>
      <c r="J103" s="32"/>
      <c r="K103" s="32"/>
      <c r="L103" s="32"/>
      <c r="M103" s="32"/>
      <c r="N103" s="32"/>
      <c r="O103" s="32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20" t="s">
        <v>119</v>
      </c>
      <c r="B104" s="20" t="s">
        <v>91</v>
      </c>
      <c r="C104" s="21">
        <v>4</v>
      </c>
      <c r="D104" s="21">
        <v>15903.29</v>
      </c>
      <c r="E104" s="30">
        <v>0.7</v>
      </c>
      <c r="F104" s="43">
        <f t="shared" si="20"/>
        <v>1.7606419803700991E-4</v>
      </c>
      <c r="G104" s="21">
        <v>120000</v>
      </c>
      <c r="H104" s="28">
        <f t="shared" si="21"/>
        <v>21.12770376444119</v>
      </c>
      <c r="I104" s="32"/>
      <c r="J104" s="32"/>
      <c r="K104" s="32"/>
      <c r="L104" s="32"/>
      <c r="M104" s="32"/>
      <c r="N104" s="32"/>
      <c r="O104" s="32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20" t="s">
        <v>90</v>
      </c>
      <c r="B105" s="20" t="s">
        <v>91</v>
      </c>
      <c r="C105" s="21">
        <v>4</v>
      </c>
      <c r="D105" s="21">
        <v>15903.29</v>
      </c>
      <c r="E105" s="30">
        <v>0.7</v>
      </c>
      <c r="F105" s="43">
        <f t="shared" si="20"/>
        <v>1.7606419803700991E-4</v>
      </c>
      <c r="G105" s="21">
        <v>1250</v>
      </c>
      <c r="H105" s="28">
        <f t="shared" si="21"/>
        <v>0.2200802475462624</v>
      </c>
      <c r="I105" s="32"/>
      <c r="J105" s="32"/>
      <c r="K105" s="32"/>
      <c r="L105" s="32"/>
      <c r="M105" s="32"/>
      <c r="N105" s="32"/>
      <c r="O105" s="32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20" t="s">
        <v>115</v>
      </c>
      <c r="B106" s="20" t="s">
        <v>98</v>
      </c>
      <c r="C106" s="21">
        <v>4</v>
      </c>
      <c r="D106" s="21">
        <v>15903.29</v>
      </c>
      <c r="E106" s="30">
        <v>0.7</v>
      </c>
      <c r="F106" s="43">
        <f t="shared" ref="F106" si="22">C106/D106*E106</f>
        <v>1.7606419803700991E-4</v>
      </c>
      <c r="G106" s="21">
        <v>5000</v>
      </c>
      <c r="H106" s="28">
        <f t="shared" ref="H106" si="23">F106*G106</f>
        <v>0.88032099018504961</v>
      </c>
      <c r="I106" s="32"/>
      <c r="J106" s="32"/>
      <c r="K106" s="32"/>
      <c r="L106" s="32"/>
      <c r="M106" s="32"/>
      <c r="N106" s="32"/>
      <c r="O106" s="32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x14ac:dyDescent="0.25">
      <c r="A107" s="20" t="s">
        <v>84</v>
      </c>
      <c r="B107" s="20" t="s">
        <v>98</v>
      </c>
      <c r="C107" s="21">
        <v>4</v>
      </c>
      <c r="D107" s="21">
        <v>15903.29</v>
      </c>
      <c r="E107" s="30">
        <v>0.7</v>
      </c>
      <c r="F107" s="43">
        <f t="shared" si="20"/>
        <v>1.7606419803700991E-4</v>
      </c>
      <c r="G107" s="21">
        <v>3000</v>
      </c>
      <c r="H107" s="28">
        <f t="shared" si="21"/>
        <v>0.5281925941110297</v>
      </c>
      <c r="I107" s="32"/>
      <c r="J107" s="32"/>
      <c r="K107" s="32"/>
      <c r="L107" s="32"/>
      <c r="M107" s="32"/>
      <c r="N107" s="32"/>
      <c r="O107" s="32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x14ac:dyDescent="0.25">
      <c r="A108" s="20" t="s">
        <v>112</v>
      </c>
      <c r="B108" s="20" t="s">
        <v>113</v>
      </c>
      <c r="C108" s="21">
        <v>4</v>
      </c>
      <c r="D108" s="21">
        <v>15903.29</v>
      </c>
      <c r="E108" s="30">
        <v>0.7</v>
      </c>
      <c r="F108" s="43">
        <f t="shared" ref="F108" si="24">C108/D108*E108</f>
        <v>1.7606419803700991E-4</v>
      </c>
      <c r="G108" s="21">
        <v>500</v>
      </c>
      <c r="H108" s="28">
        <f t="shared" si="21"/>
        <v>8.803209901850495E-2</v>
      </c>
      <c r="I108" s="32"/>
      <c r="J108" s="32"/>
      <c r="K108" s="32"/>
      <c r="L108" s="32"/>
      <c r="M108" s="32"/>
      <c r="N108" s="32"/>
      <c r="O108" s="32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ht="14.25" customHeight="1" x14ac:dyDescent="0.25">
      <c r="A109" s="20" t="s">
        <v>114</v>
      </c>
      <c r="B109" s="20" t="s">
        <v>98</v>
      </c>
      <c r="C109" s="21">
        <v>4</v>
      </c>
      <c r="D109" s="21">
        <v>15903.29</v>
      </c>
      <c r="E109" s="30">
        <v>0.7</v>
      </c>
      <c r="F109" s="43">
        <f t="shared" ref="F109" si="25">C109/D109*E109</f>
        <v>1.7606419803700991E-4</v>
      </c>
      <c r="G109" s="21">
        <v>2250</v>
      </c>
      <c r="H109" s="28">
        <f t="shared" ref="H109" si="26">F109*G109</f>
        <v>0.39614444558327233</v>
      </c>
      <c r="I109" s="32"/>
      <c r="J109" s="32"/>
      <c r="K109" s="32"/>
      <c r="L109" s="32"/>
      <c r="M109" s="32"/>
      <c r="N109" s="32"/>
      <c r="O109" s="32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x14ac:dyDescent="0.25">
      <c r="A110" s="24" t="s">
        <v>48</v>
      </c>
      <c r="B110" s="25"/>
      <c r="C110" s="25" t="s">
        <v>38</v>
      </c>
      <c r="D110" s="25" t="s">
        <v>38</v>
      </c>
      <c r="E110" s="25" t="s">
        <v>38</v>
      </c>
      <c r="F110" s="25" t="s">
        <v>38</v>
      </c>
      <c r="G110" s="25" t="s">
        <v>38</v>
      </c>
      <c r="H110" s="25">
        <f>SUM(H104:H109)</f>
        <v>23.240474140885308</v>
      </c>
      <c r="I110" s="32"/>
      <c r="J110" s="32"/>
      <c r="K110" s="32"/>
      <c r="L110" s="32"/>
      <c r="M110" s="32"/>
      <c r="N110" s="32"/>
      <c r="O110" s="32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x14ac:dyDescent="0.25">
      <c r="A112" s="75" t="s">
        <v>4</v>
      </c>
      <c r="B112" s="75"/>
      <c r="C112" s="75"/>
      <c r="D112" s="75"/>
      <c r="E112" s="75"/>
      <c r="F112" s="75"/>
      <c r="G112" s="75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ht="30" customHeight="1" x14ac:dyDescent="0.25">
      <c r="A113" s="79" t="s">
        <v>72</v>
      </c>
      <c r="B113" s="76" t="s">
        <v>2</v>
      </c>
      <c r="C113" s="77"/>
      <c r="D113" s="78"/>
      <c r="E113" s="81" t="s">
        <v>3</v>
      </c>
      <c r="F113" s="82"/>
      <c r="G113" s="82"/>
      <c r="H113" s="82"/>
      <c r="I113" s="82"/>
      <c r="J113" s="82"/>
      <c r="K113" s="83"/>
      <c r="L113" s="14"/>
      <c r="M113" s="14"/>
      <c r="N113" s="14"/>
      <c r="O113" s="86" t="s">
        <v>4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33.75" customHeight="1" x14ac:dyDescent="0.25">
      <c r="A114" s="80"/>
      <c r="B114" s="29" t="s">
        <v>8</v>
      </c>
      <c r="C114" s="29" t="s">
        <v>9</v>
      </c>
      <c r="D114" s="29" t="s">
        <v>73</v>
      </c>
      <c r="E114" s="29" t="s">
        <v>5</v>
      </c>
      <c r="F114" s="29" t="s">
        <v>25</v>
      </c>
      <c r="G114" s="29" t="s">
        <v>75</v>
      </c>
      <c r="H114" s="29" t="s">
        <v>6</v>
      </c>
      <c r="I114" s="29" t="s">
        <v>7</v>
      </c>
      <c r="J114" s="29" t="s">
        <v>10</v>
      </c>
      <c r="K114" s="29" t="s">
        <v>76</v>
      </c>
      <c r="L114" s="8"/>
      <c r="M114" s="8"/>
      <c r="N114" s="8"/>
      <c r="O114" s="87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x14ac:dyDescent="0.25">
      <c r="A115" s="22">
        <v>1</v>
      </c>
      <c r="B115" s="8">
        <v>2</v>
      </c>
      <c r="C115" s="8">
        <v>3</v>
      </c>
      <c r="D115" s="8">
        <v>4</v>
      </c>
      <c r="E115" s="8">
        <v>5</v>
      </c>
      <c r="F115" s="8">
        <v>6</v>
      </c>
      <c r="G115" s="8">
        <v>7</v>
      </c>
      <c r="H115" s="8">
        <v>8</v>
      </c>
      <c r="I115" s="8">
        <v>9</v>
      </c>
      <c r="J115" s="8">
        <v>10</v>
      </c>
      <c r="K115" s="8">
        <v>11</v>
      </c>
      <c r="L115" s="8"/>
      <c r="M115" s="8"/>
      <c r="N115" s="8"/>
      <c r="O115" s="33" t="s">
        <v>74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s="49" customFormat="1" ht="33" customHeight="1" x14ac:dyDescent="0.25">
      <c r="A116" s="34" t="s">
        <v>103</v>
      </c>
      <c r="B116" s="46">
        <f>H22</f>
        <v>268.37213245033115</v>
      </c>
      <c r="C116" s="46">
        <f>H32</f>
        <v>90.4089656920046</v>
      </c>
      <c r="D116" s="46">
        <f>H46</f>
        <v>105.16314548750601</v>
      </c>
      <c r="E116" s="46">
        <f>H58</f>
        <v>24.344265265866373</v>
      </c>
      <c r="F116" s="46">
        <f>H66</f>
        <v>15.370404488630964</v>
      </c>
      <c r="G116" s="46">
        <f>H73</f>
        <v>1.5407377970218736</v>
      </c>
      <c r="H116" s="46">
        <f>H80</f>
        <v>3.4846067071656246</v>
      </c>
      <c r="I116" s="46">
        <f>H87</f>
        <v>0</v>
      </c>
      <c r="J116" s="46">
        <f>H97</f>
        <v>179.00422347828655</v>
      </c>
      <c r="K116" s="46">
        <f>H110</f>
        <v>23.240474140885308</v>
      </c>
      <c r="L116" s="46"/>
      <c r="M116" s="46"/>
      <c r="N116" s="46"/>
      <c r="O116" s="47">
        <f>SUM(B116:N116)</f>
        <v>710.92895550769845</v>
      </c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</row>
    <row r="117" spans="1:74" x14ac:dyDescent="0.25">
      <c r="A117" s="1"/>
      <c r="B117" s="1"/>
      <c r="C117" s="1"/>
      <c r="D117" s="1"/>
      <c r="E117" s="1"/>
      <c r="F117" s="1"/>
      <c r="G117" s="1"/>
      <c r="H117" s="1"/>
      <c r="I117" s="5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ht="15" customHeight="1" x14ac:dyDescent="0.25">
      <c r="A118" s="55" t="s">
        <v>72</v>
      </c>
      <c r="B118" s="55" t="s">
        <v>12</v>
      </c>
      <c r="C118" s="55" t="s">
        <v>11</v>
      </c>
      <c r="D118" s="55"/>
      <c r="E118" s="55"/>
      <c r="F118" s="55"/>
      <c r="G118" s="55" t="s">
        <v>77</v>
      </c>
      <c r="H118" s="55" t="s">
        <v>78</v>
      </c>
      <c r="I118" s="55" t="s">
        <v>22</v>
      </c>
      <c r="J118" s="55" t="s">
        <v>23</v>
      </c>
      <c r="K118" s="55"/>
      <c r="L118" s="35"/>
      <c r="M118" s="35"/>
      <c r="N118" s="35"/>
      <c r="O118" s="73" t="s">
        <v>13</v>
      </c>
      <c r="P118" s="65" t="s">
        <v>17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243.75" customHeight="1" x14ac:dyDescent="0.25">
      <c r="A119" s="55"/>
      <c r="B119" s="55"/>
      <c r="C119" s="35" t="s">
        <v>1</v>
      </c>
      <c r="D119" s="36" t="s">
        <v>8</v>
      </c>
      <c r="E119" s="36" t="s">
        <v>5</v>
      </c>
      <c r="F119" s="36" t="s">
        <v>25</v>
      </c>
      <c r="G119" s="55"/>
      <c r="H119" s="55"/>
      <c r="I119" s="55"/>
      <c r="J119" s="55"/>
      <c r="K119" s="55"/>
      <c r="L119" s="35"/>
      <c r="M119" s="35"/>
      <c r="N119" s="35"/>
      <c r="O119" s="74"/>
      <c r="P119" s="66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x14ac:dyDescent="0.25">
      <c r="A120" s="37">
        <v>1</v>
      </c>
      <c r="B120" s="37">
        <v>2</v>
      </c>
      <c r="C120" s="37">
        <v>3</v>
      </c>
      <c r="D120" s="37">
        <v>4</v>
      </c>
      <c r="E120" s="37">
        <v>5</v>
      </c>
      <c r="F120" s="37">
        <v>6</v>
      </c>
      <c r="G120" s="37">
        <v>7</v>
      </c>
      <c r="H120" s="37">
        <v>8</v>
      </c>
      <c r="I120" s="37" t="s">
        <v>79</v>
      </c>
      <c r="J120" s="84" t="s">
        <v>97</v>
      </c>
      <c r="K120" s="85"/>
      <c r="L120" s="37"/>
      <c r="M120" s="37"/>
      <c r="N120" s="37"/>
      <c r="O120" s="37" t="s">
        <v>80</v>
      </c>
      <c r="P120" s="37">
        <v>12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ht="50.25" customHeight="1" x14ac:dyDescent="0.25">
      <c r="A121" s="34" t="s">
        <v>103</v>
      </c>
      <c r="B121" s="50" t="s">
        <v>93</v>
      </c>
      <c r="C121" s="19">
        <f>SUM(O116)</f>
        <v>710.92895550769845</v>
      </c>
      <c r="D121" s="19">
        <f>SUM(B116)</f>
        <v>268.37213245033115</v>
      </c>
      <c r="E121" s="19">
        <f>SUM(E116)</f>
        <v>24.344265265866373</v>
      </c>
      <c r="F121" s="19">
        <f>SUM(F116)</f>
        <v>15.370404488630964</v>
      </c>
      <c r="G121" s="20">
        <v>22238.93</v>
      </c>
      <c r="H121" s="20">
        <v>22238.93</v>
      </c>
      <c r="I121" s="20">
        <f>G121/H121</f>
        <v>1</v>
      </c>
      <c r="J121" s="71">
        <f>E121+F121</f>
        <v>39.714669754497336</v>
      </c>
      <c r="K121" s="72"/>
      <c r="L121" s="20"/>
      <c r="M121" s="20"/>
      <c r="N121" s="20"/>
      <c r="O121" s="51">
        <f>J121/(E121+F121)</f>
        <v>1</v>
      </c>
      <c r="P121" s="51">
        <f>(D121/C121*I121)+(1-D121/C121)*O121</f>
        <v>1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51" x14ac:dyDescent="0.25">
      <c r="A123" s="36" t="s">
        <v>72</v>
      </c>
      <c r="B123" s="35" t="s">
        <v>14</v>
      </c>
      <c r="C123" s="36" t="s">
        <v>15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x14ac:dyDescent="0.25">
      <c r="A124" s="39">
        <v>1</v>
      </c>
      <c r="B124" s="39">
        <v>2</v>
      </c>
      <c r="C124" s="39">
        <v>3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ht="15" customHeight="1" x14ac:dyDescent="0.25">
      <c r="A125" s="70" t="s">
        <v>103</v>
      </c>
      <c r="B125" s="67" t="s">
        <v>16</v>
      </c>
      <c r="C125" s="68">
        <v>1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ht="29.25" customHeight="1" x14ac:dyDescent="0.25">
      <c r="A126" s="70"/>
      <c r="B126" s="67"/>
      <c r="C126" s="69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ht="76.5" x14ac:dyDescent="0.25">
      <c r="A128" s="36" t="s">
        <v>72</v>
      </c>
      <c r="B128" s="35" t="s">
        <v>14</v>
      </c>
      <c r="C128" s="36" t="s">
        <v>20</v>
      </c>
      <c r="D128" s="40" t="s">
        <v>4</v>
      </c>
      <c r="E128" s="41" t="s">
        <v>15</v>
      </c>
      <c r="F128" s="40" t="s">
        <v>24</v>
      </c>
      <c r="G128" s="40" t="s">
        <v>18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39">
        <v>1</v>
      </c>
      <c r="B129" s="39">
        <v>2</v>
      </c>
      <c r="C129" s="39">
        <v>3</v>
      </c>
      <c r="D129" s="39">
        <v>4</v>
      </c>
      <c r="E129" s="39">
        <v>5</v>
      </c>
      <c r="F129" s="39">
        <v>6</v>
      </c>
      <c r="G129" s="39" t="s">
        <v>19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ht="15" customHeight="1" x14ac:dyDescent="0.25">
      <c r="A130" s="70" t="s">
        <v>103</v>
      </c>
      <c r="B130" s="67" t="s">
        <v>16</v>
      </c>
      <c r="C130" s="90" t="s">
        <v>21</v>
      </c>
      <c r="D130" s="88">
        <f>SUM(C121)</f>
        <v>710.92895550769845</v>
      </c>
      <c r="E130" s="91">
        <v>1</v>
      </c>
      <c r="F130" s="88">
        <f>SUM(P121)</f>
        <v>1</v>
      </c>
      <c r="G130" s="89">
        <f>D130*E130*F130</f>
        <v>710.92895550769845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70"/>
      <c r="B131" s="67"/>
      <c r="C131" s="90"/>
      <c r="D131" s="88"/>
      <c r="E131" s="91"/>
      <c r="F131" s="88"/>
      <c r="G131" s="89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ht="12.75" customHeight="1" x14ac:dyDescent="0.25">
      <c r="A132" s="70"/>
      <c r="B132" s="67"/>
      <c r="C132" s="90"/>
      <c r="D132" s="88"/>
      <c r="E132" s="91"/>
      <c r="F132" s="88"/>
      <c r="G132" s="89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ht="30" x14ac:dyDescent="0.25">
      <c r="A135" s="14" t="s">
        <v>102</v>
      </c>
      <c r="B135" s="14" t="s">
        <v>33</v>
      </c>
      <c r="C135" s="14" t="s">
        <v>81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38">
        <v>15855</v>
      </c>
      <c r="B136" s="38">
        <f>SUM(G130)</f>
        <v>710.92895550769845</v>
      </c>
      <c r="C136" s="53">
        <f>A136*B136/1000</f>
        <v>11271.778589574558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  <row r="589" spans="1:7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</row>
    <row r="590" spans="1:7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</row>
    <row r="591" spans="1:7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</row>
    <row r="592" spans="1:7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</row>
    <row r="593" spans="1:7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</row>
    <row r="594" spans="1:7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</row>
    <row r="595" spans="1:7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</row>
  </sheetData>
  <mergeCells count="53">
    <mergeCell ref="A118:A119"/>
    <mergeCell ref="F130:F132"/>
    <mergeCell ref="G130:G132"/>
    <mergeCell ref="A130:A132"/>
    <mergeCell ref="B130:B132"/>
    <mergeCell ref="C130:C132"/>
    <mergeCell ref="D130:D132"/>
    <mergeCell ref="E130:E132"/>
    <mergeCell ref="A75:G75"/>
    <mergeCell ref="P118:P119"/>
    <mergeCell ref="B125:B126"/>
    <mergeCell ref="C125:C126"/>
    <mergeCell ref="A125:A126"/>
    <mergeCell ref="A76:H76"/>
    <mergeCell ref="A82:G82"/>
    <mergeCell ref="A83:H83"/>
    <mergeCell ref="J121:K121"/>
    <mergeCell ref="O118:O119"/>
    <mergeCell ref="A112:G112"/>
    <mergeCell ref="B113:D113"/>
    <mergeCell ref="A113:A114"/>
    <mergeCell ref="E113:K113"/>
    <mergeCell ref="J120:K120"/>
    <mergeCell ref="O113:O114"/>
    <mergeCell ref="B2:E5"/>
    <mergeCell ref="A24:G24"/>
    <mergeCell ref="A13:G13"/>
    <mergeCell ref="A6:E9"/>
    <mergeCell ref="A10:E10"/>
    <mergeCell ref="A14:G14"/>
    <mergeCell ref="A11:F11"/>
    <mergeCell ref="A25:H25"/>
    <mergeCell ref="A89:G89"/>
    <mergeCell ref="A90:H90"/>
    <mergeCell ref="A99:G99"/>
    <mergeCell ref="A100:H100"/>
    <mergeCell ref="A34:H34"/>
    <mergeCell ref="A35:H35"/>
    <mergeCell ref="A41:H41"/>
    <mergeCell ref="A42:H42"/>
    <mergeCell ref="A48:H48"/>
    <mergeCell ref="A50:G50"/>
    <mergeCell ref="A51:H51"/>
    <mergeCell ref="A60:G60"/>
    <mergeCell ref="A61:H61"/>
    <mergeCell ref="A68:G68"/>
    <mergeCell ref="A69:H69"/>
    <mergeCell ref="J118:K119"/>
    <mergeCell ref="B118:B119"/>
    <mergeCell ref="C118:F118"/>
    <mergeCell ref="G118:G119"/>
    <mergeCell ref="H118:H119"/>
    <mergeCell ref="I118:I119"/>
  </mergeCells>
  <pageMargins left="0.21" right="0.70866141732283472" top="0.39370078740157483" bottom="0.17" header="0.31496062992125984" footer="0.31496062992125984"/>
  <pageSetup paperSize="9" scale="65" fitToHeight="0" orientation="landscape" r:id="rId1"/>
  <rowBreaks count="3" manualBreakCount="3">
    <brk id="40" max="16383" man="1"/>
    <brk id="74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каталог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ATM</cp:lastModifiedBy>
  <cp:lastPrinted>2021-11-24T10:25:58Z</cp:lastPrinted>
  <dcterms:created xsi:type="dcterms:W3CDTF">2015-10-19T05:31:01Z</dcterms:created>
  <dcterms:modified xsi:type="dcterms:W3CDTF">2021-11-24T10:53:05Z</dcterms:modified>
</cp:coreProperties>
</file>